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<sst xmlns="http://schemas.openxmlformats.org/spreadsheetml/2006/main" count="92" uniqueCount="91">
  <si>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</si>
  <si>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</si>
  <si>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</si>
  <si>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</si>
  <si>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</si>
  <si>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</si>
  <si>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</si>
  <si>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</si>
  <si>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</si>
  <si>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</si>
  <si>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</si>
  <si>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</si>
  <si>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</si>
  <si>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</si>
  <si>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</si>
  <si>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</si>
  <si>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</si>
  <si>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</si>
  <si>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</si>
  <si>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</si>
  <si>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</si>
  <si>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</si>
  <si>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</si>
  <si>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</si>
  <si>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</si>
  <si>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</si>
  <si>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</si>
  <si>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</si>
  <si>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</si>
  <si>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</si>
  <si>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</si>
  <si>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</si>
  <si>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</si>
  <si>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</si>
  <si>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</si>
  <si>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</si>
  <si>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</si>
  <si>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</si>
  <si>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</si>
  <si>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</si>
  <si>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</si>
  <si>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</si>
  <si>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</si>
  <si>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</si>
  <si>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</si>
  <si>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</si>
  <si>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</si>
  <si>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</si>
  <si>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</si>
  <si>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</si>
  <si>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</si>
  <si>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</si>
  <si>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</si>
  <si>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</si>
  <si>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</si>
  <si>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</si>
  <si>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</si>
  <si>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</si>
  <si>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</si>
  <si>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</si>
  <si>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</si>
  <si>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</si>
  <si>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</si>
  <si>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</si>
  <si>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</si>
  <si>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</si>
  <si>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</si>
  <si>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</si>
  <si>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</si>
  <si>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</si>
  <si>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</si>
  <si>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</si>
  <si>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</si>
  <si>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</si>
  <si>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</si>
  <si>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</si>
  <si>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</si>
  <si>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</si>
  <si>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</si>
  <si>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</si>
  <si>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</si>
  <si>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Nhiệm vụ được phân công giảng dạy (Lý thuyết, thực hành, tích hợp): Lý thuyết, thực hành.</t>
  </si>
  <si>
    <t>Chứng chỉ sư phạm</t>
  </si>
  <si>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</si>
  <si>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</si>
  <si>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</si>
  <si>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DƯƠNG MINH CHUNG</t>
    </r>
  </si>
  <si>
    <t xml:space="preserve">         Cấp trình độ giảng dạy: Cao đẳng</t>
  </si>
  <si>
    <t>Bằng thạc sĩ  Kỹ thuật cơ khí</t>
  </si>
  <si>
    <t>chứng nhận tiếng anh bậc 3/6 trường ĐH Sư phạm Tp.HCM</t>
  </si>
  <si>
    <t>chứng chỉ 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</si>
</sst>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H80" sqref="H80:I80"/>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5" t="s">
        <v>60</v>
      </c>
      <c r="B6" s="65"/>
      <c r="C6" s="65"/>
      <c r="D6" s="65"/>
      <c r="E6" s="65"/>
      <c r="F6" s="65"/>
      <c r="G6" s="65"/>
      <c r="H6" s="65"/>
      <c r="I6" s="65"/>
      <c r="J6" s="65"/>
    </row>
    <row r="7" spans="1:13" ht="17.399999999999999" x14ac:dyDescent="0.3">
      <c r="A7" s="65" t="s">
        <v>61</v>
      </c>
      <c r="B7" s="65"/>
      <c r="C7" s="65"/>
      <c r="D7" s="65"/>
      <c r="E7" s="65"/>
      <c r="F7" s="65"/>
      <c r="G7" s="65"/>
      <c r="H7" s="65"/>
      <c r="I7" s="65"/>
      <c r="J7" s="65"/>
    </row>
    <row r="8" spans="1:13" ht="16.8" x14ac:dyDescent="0.3">
      <c r="A8" s="66" t="s">
        <v>86</v>
      </c>
      <c r="B8" s="66"/>
      <c r="C8" s="66"/>
      <c r="D8" s="66"/>
      <c r="E8" s="66"/>
      <c r="F8" s="66"/>
      <c r="G8" s="66"/>
      <c r="H8" s="66"/>
      <c r="I8" s="66"/>
      <c r="J8" s="66"/>
    </row>
    <row r="9" spans="1:13" ht="16.8" x14ac:dyDescent="0.3">
      <c r="A9" s="66" t="s">
        <v>84</v>
      </c>
      <c r="B9" s="66"/>
      <c r="C9" s="66"/>
      <c r="D9" s="66"/>
      <c r="E9" s="66"/>
      <c r="F9" s="66"/>
      <c r="G9" s="66"/>
      <c r="H9" s="66"/>
      <c r="I9" s="66"/>
      <c r="J9" s="66"/>
    </row>
    <row r="10" spans="1:13" ht="16.8" x14ac:dyDescent="0.3">
      <c r="A10" s="66" t="s">
        <v>87</v>
      </c>
      <c r="B10" s="66"/>
      <c r="C10" s="66"/>
      <c r="D10" s="66"/>
      <c r="E10" s="66"/>
      <c r="F10" s="66"/>
      <c r="G10" s="66"/>
      <c r="H10" s="66"/>
      <c r="I10" s="66"/>
      <c r="J10" s="66"/>
    </row>
    <row r="11" spans="1:13" ht="20.399999999999999" customHeight="1" x14ac:dyDescent="0.3">
      <c r="A11" s="33" t="s">
        <v>81</v>
      </c>
      <c r="B11" s="33"/>
      <c r="C11" s="33"/>
      <c r="D11" s="33"/>
      <c r="E11" s="33"/>
      <c r="F11" s="33"/>
      <c r="G11" s="33"/>
      <c r="H11" s="33"/>
      <c r="I11" s="33"/>
      <c r="J11" s="33"/>
    </row>
    <row r="12" spans="1:13" ht="54" customHeight="1" x14ac:dyDescent="0.3">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399999999999999" customHeight="1" thickBot="1" x14ac:dyDescent="0.35">
      <c r="A14" s="63" t="s">
        <v>0</v>
      </c>
      <c r="B14" s="63" t="s">
        <v>1</v>
      </c>
      <c r="C14" s="63" t="s">
        <v>1</v>
      </c>
      <c r="D14" s="67" t="s">
        <v>2</v>
      </c>
      <c r="E14" s="68"/>
      <c r="F14" s="69"/>
      <c r="G14" s="67" t="s">
        <v>3</v>
      </c>
      <c r="H14" s="68"/>
      <c r="I14" s="68"/>
      <c r="J14" s="69"/>
      <c r="M14" s="19"/>
    </row>
    <row r="15" spans="1:13" ht="130.19999999999999" thickBot="1" x14ac:dyDescent="0.35">
      <c r="A15" s="64"/>
      <c r="B15" s="64"/>
      <c r="C15" s="64"/>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20</v>
      </c>
      <c r="E16" s="22">
        <f>(D16/B16)</f>
        <v>1</v>
      </c>
      <c r="F16" s="40" t="str">
        <f>IF(E16&gt;=0.5,"Đạt","Không đạt")</f>
        <v>Đạt</v>
      </c>
      <c r="G16" s="21">
        <f>SUM(G17,G24,G27)</f>
        <v>0</v>
      </c>
      <c r="H16" s="21">
        <f>SUM(H17,H24,H27)</f>
        <v>12</v>
      </c>
      <c r="I16" s="22">
        <f t="shared" ref="I16:I47" si="0">(H16/B16)</f>
        <v>0.6</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8</v>
      </c>
      <c r="I17" s="26">
        <f t="shared" si="0"/>
        <v>0.66666666666666663</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88</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2</v>
      </c>
      <c r="I24" s="26">
        <f>(H24/B24)</f>
        <v>0.5</v>
      </c>
      <c r="J24" s="45" t="str">
        <f>IF(I24&gt;=0.5,"Đạt","Không đạt")</f>
        <v>Đạt</v>
      </c>
    </row>
    <row r="25" spans="1:10" ht="240.6" thickBot="1" x14ac:dyDescent="0.35">
      <c r="A25" s="6" t="s">
        <v>70</v>
      </c>
      <c r="B25" s="43">
        <v>2</v>
      </c>
      <c r="C25" s="7">
        <v>2</v>
      </c>
      <c r="D25" s="36">
        <v>2</v>
      </c>
      <c r="E25" s="44">
        <f t="shared" ref="E25:E26" si="2">(D25/B25)</f>
        <v>1</v>
      </c>
      <c r="F25" s="55"/>
      <c r="G25" s="59"/>
      <c r="H25" s="15">
        <v>2</v>
      </c>
      <c r="I25" s="16">
        <f t="shared" si="0"/>
        <v>1</v>
      </c>
      <c r="J25" s="56" t="s">
        <v>89</v>
      </c>
    </row>
    <row r="26" spans="1:10" ht="64.2" thickBot="1" x14ac:dyDescent="0.35">
      <c r="A26" s="4" t="s">
        <v>13</v>
      </c>
      <c r="B26" s="42">
        <v>2</v>
      </c>
      <c r="C26" s="3">
        <v>2</v>
      </c>
      <c r="D26" s="36">
        <v>2</v>
      </c>
      <c r="E26" s="44">
        <f t="shared" si="2"/>
        <v>1</v>
      </c>
      <c r="F26" s="51"/>
      <c r="G26" s="59"/>
      <c r="H26" s="15">
        <v>0</v>
      </c>
      <c r="I26" s="16">
        <f t="shared" si="0"/>
        <v>0</v>
      </c>
      <c r="J26" s="54">
        <v>0</v>
      </c>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2</v>
      </c>
      <c r="I27" s="26">
        <f>(H27/B27)</f>
        <v>0.5</v>
      </c>
      <c r="J27" s="46" t="str">
        <f>IF(I27&gt;=0.5,"Đạt","Không đạt")</f>
        <v>Đạt</v>
      </c>
    </row>
    <row r="28" spans="1:10" ht="96.6" thickBot="1" x14ac:dyDescent="0.35">
      <c r="A28" s="6" t="s">
        <v>15</v>
      </c>
      <c r="B28" s="42">
        <v>2</v>
      </c>
      <c r="C28" s="3">
        <v>2</v>
      </c>
      <c r="D28" s="36">
        <v>2</v>
      </c>
      <c r="E28" s="44">
        <f t="shared" ref="E28:E29" si="3">(D28/B28)</f>
        <v>1</v>
      </c>
      <c r="F28" s="51"/>
      <c r="G28" s="59"/>
      <c r="H28" s="15">
        <v>2</v>
      </c>
      <c r="I28" s="16">
        <f t="shared" si="0"/>
        <v>1</v>
      </c>
      <c r="J28" s="54" t="s">
        <v>90</v>
      </c>
    </row>
    <row r="29" spans="1:10" ht="40.200000000000003" thickBot="1" x14ac:dyDescent="0.35">
      <c r="A29" s="4" t="s">
        <v>16</v>
      </c>
      <c r="B29" s="42">
        <v>2</v>
      </c>
      <c r="C29" s="3">
        <v>2</v>
      </c>
      <c r="D29" s="36">
        <v>2</v>
      </c>
      <c r="E29" s="44">
        <f t="shared" si="3"/>
        <v>1</v>
      </c>
      <c r="F29" s="51"/>
      <c r="G29" s="59"/>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37</v>
      </c>
      <c r="I30" s="22">
        <f t="shared" si="0"/>
        <v>0.71153846153846156</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82</v>
      </c>
    </row>
    <row r="33" spans="1:10" ht="24.6" thickBot="1" x14ac:dyDescent="0.35">
      <c r="A33" s="6" t="s">
        <v>20</v>
      </c>
      <c r="B33" s="42">
        <v>2</v>
      </c>
      <c r="C33" s="3">
        <v>2</v>
      </c>
      <c r="D33" s="36">
        <v>2</v>
      </c>
      <c r="E33" s="44">
        <f t="shared" si="4"/>
        <v>1</v>
      </c>
      <c r="F33" s="3"/>
      <c r="G33" s="59"/>
      <c r="H33" s="15">
        <v>2</v>
      </c>
      <c r="I33" s="16">
        <f t="shared" si="0"/>
        <v>1</v>
      </c>
      <c r="J33" s="61" t="s">
        <v>83</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7</v>
      </c>
      <c r="I34" s="26">
        <f t="shared" si="0"/>
        <v>0.58333333333333337</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1</v>
      </c>
      <c r="I38" s="16">
        <f t="shared" si="0"/>
        <v>0.5</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2</v>
      </c>
      <c r="I49" s="26">
        <f t="shared" si="8"/>
        <v>0.5</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0</v>
      </c>
      <c r="I51" s="16">
        <f t="shared" si="8"/>
        <v>0</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36.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2</v>
      </c>
      <c r="E54" s="44">
        <f t="shared" si="10"/>
        <v>1</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12</v>
      </c>
      <c r="E66" s="22">
        <f>(D66/B66)</f>
        <v>0.75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6</v>
      </c>
      <c r="E67" s="25">
        <f>(D67/B67)</f>
        <v>0.75</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0</v>
      </c>
      <c r="E69" s="44">
        <f t="shared" si="14"/>
        <v>0</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85</v>
      </c>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2</v>
      </c>
      <c r="E77" s="44">
        <f t="shared" si="16"/>
        <v>1</v>
      </c>
      <c r="F77" s="51"/>
      <c r="G77" s="59"/>
      <c r="H77" s="15">
        <v>0</v>
      </c>
      <c r="I77" s="16">
        <f t="shared" si="8"/>
        <v>0</v>
      </c>
      <c r="J77" s="51"/>
    </row>
    <row r="78" spans="1:10" ht="16.2" thickBot="1" x14ac:dyDescent="0.35">
      <c r="A78" s="10" t="s">
        <v>57</v>
      </c>
      <c r="B78" s="41">
        <f>SUM(B16,B30,B66)</f>
        <v>88</v>
      </c>
      <c r="C78" s="5">
        <f>SUM(C16,C30,C66)</f>
        <v>88</v>
      </c>
      <c r="D78" s="12">
        <f>SUM(D16,D30,D66)</f>
        <v>84</v>
      </c>
      <c r="E78" s="57">
        <f>(D78/B78)</f>
        <v>0.95454545454545459</v>
      </c>
      <c r="F78" s="3"/>
      <c r="G78" s="58">
        <f>SUM(G16,G30,G66)</f>
        <v>0</v>
      </c>
      <c r="H78" s="12">
        <f>SUM(H16,H30,H66)</f>
        <v>55</v>
      </c>
      <c r="I78" s="57">
        <f t="shared" si="8"/>
        <v>0.625</v>
      </c>
      <c r="J78" s="3"/>
    </row>
    <row r="79" spans="1:10" ht="16.2" thickBot="1" x14ac:dyDescent="0.35">
      <c r="A79" s="10" t="s">
        <v>58</v>
      </c>
      <c r="B79" s="41">
        <v>100</v>
      </c>
      <c r="C79" s="5">
        <f>(C78*B79)/B78</f>
        <v>100</v>
      </c>
      <c r="D79" s="13">
        <f>(D78*B79)/B78</f>
        <v>95.454545454545453</v>
      </c>
      <c r="E79" s="57">
        <f>(D79/B79)</f>
        <v>0.95454545454545459</v>
      </c>
      <c r="F79" s="3"/>
      <c r="G79" s="60">
        <f>(G78/B78)*100</f>
        <v>0</v>
      </c>
      <c r="H79" s="13">
        <f>(H78*B79)/B78</f>
        <v>62.5</v>
      </c>
      <c r="I79" s="57">
        <f t="shared" si="8"/>
        <v>0.625</v>
      </c>
      <c r="J79" s="3"/>
    </row>
    <row r="80" spans="1:10" ht="36" customHeight="1" thickBot="1" x14ac:dyDescent="0.35">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3" t="s">
        <v>74</v>
      </c>
      <c r="B82" s="74"/>
      <c r="C82" s="74"/>
      <c r="D82" s="74"/>
      <c r="E82" s="74"/>
      <c r="H82" s="75" t="s">
        <v>75</v>
      </c>
      <c r="I82" s="76"/>
      <c r="J82" s="76"/>
    </row>
    <row r="86" spans="1:10" ht="15.6" customHeight="1" x14ac:dyDescent="0.3">
      <c r="A86" s="72"/>
      <c r="B86" s="72"/>
      <c r="C86" s="72"/>
      <c r="D86" s="72"/>
      <c r="I86" s="70"/>
      <c r="J86" s="71"/>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2018-05-08T11:33:25Z</dcterms:modified>
</cp:coreProperties>
</file>